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J30" i="12"/>
  <c r="D30"/>
  <c r="J29"/>
  <c r="D29"/>
  <c r="D24"/>
  <c r="D19"/>
  <c r="D20"/>
  <c r="J24"/>
  <c r="J19"/>
  <c r="D14"/>
  <c r="E14"/>
  <c r="F14"/>
  <c r="G14"/>
  <c r="H14"/>
  <c r="I14"/>
  <c r="J23" l="1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3"/>
  <c r="E31" s="1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<sst xmlns="http://schemas.openxmlformats.org/spreadsheetml/2006/main" count="59" uniqueCount="54">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</sst>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D16" sqref="D16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53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45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0" t="s">
        <v>52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48</v>
      </c>
    </row>
    <row r="8" spans="1:10" ht="68.25" customHeight="1" thickBot="1">
      <c r="A8" s="42" t="s">
        <v>1</v>
      </c>
      <c r="B8" s="42"/>
      <c r="C8" s="22" t="s">
        <v>2</v>
      </c>
      <c r="D8" s="23" t="s">
        <v>46</v>
      </c>
      <c r="E8" s="24"/>
      <c r="F8" s="8"/>
      <c r="G8" s="25" t="s">
        <v>38</v>
      </c>
      <c r="H8" s="25" t="s">
        <v>39</v>
      </c>
      <c r="I8" s="26" t="s">
        <v>40</v>
      </c>
      <c r="J8" s="23" t="s">
        <v>51</v>
      </c>
    </row>
    <row r="9" spans="1:10" ht="13.5" customHeight="1">
      <c r="A9" s="43">
        <v>1</v>
      </c>
      <c r="B9" s="43"/>
      <c r="C9" s="27">
        <v>2</v>
      </c>
      <c r="D9" s="28">
        <v>3</v>
      </c>
      <c r="E9" s="24"/>
      <c r="F9" s="8"/>
      <c r="G9" s="29">
        <v>3</v>
      </c>
      <c r="H9" s="29">
        <v>3</v>
      </c>
      <c r="I9" s="30">
        <v>3</v>
      </c>
      <c r="J9" s="31"/>
    </row>
    <row r="10" spans="1:10" s="10" customFormat="1" ht="25.5" customHeight="1">
      <c r="A10" s="44" t="s">
        <v>3</v>
      </c>
      <c r="B10" s="44"/>
      <c r="C10" s="32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44" t="s">
        <v>5</v>
      </c>
      <c r="B11" s="44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45" t="s">
        <v>7</v>
      </c>
      <c r="B12" s="45"/>
      <c r="C12" s="33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41" t="s">
        <v>9</v>
      </c>
      <c r="B13" s="41"/>
      <c r="C13" s="32" t="s">
        <v>10</v>
      </c>
      <c r="D13" s="20">
        <f>D14+D18</f>
        <v>-31519424.789999999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41" t="s">
        <v>11</v>
      </c>
      <c r="B14" s="41"/>
      <c r="C14" s="11" t="s">
        <v>12</v>
      </c>
      <c r="D14" s="20">
        <f t="shared" ref="D14:J14" si="2">D15+D16+D17</f>
        <v>52349212.380000003</v>
      </c>
      <c r="E14" s="20">
        <f t="shared" si="2"/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52349212.380000003</v>
      </c>
    </row>
    <row r="15" spans="1:10" s="8" customFormat="1" ht="49.5" customHeight="1">
      <c r="A15" s="41" t="s">
        <v>13</v>
      </c>
      <c r="B15" s="41"/>
      <c r="C15" s="11" t="s">
        <v>14</v>
      </c>
      <c r="D15" s="13">
        <v>52349212.380000003</v>
      </c>
      <c r="E15" s="14"/>
      <c r="F15" s="15"/>
      <c r="G15" s="16">
        <v>66241</v>
      </c>
      <c r="H15" s="16">
        <v>74654</v>
      </c>
      <c r="I15" s="17">
        <v>74654</v>
      </c>
      <c r="J15" s="34">
        <v>52349212.380000003</v>
      </c>
    </row>
    <row r="16" spans="1:10" ht="56.25" customHeight="1">
      <c r="A16" s="41" t="s">
        <v>13</v>
      </c>
      <c r="B16" s="41"/>
      <c r="C16" s="11" t="s">
        <v>50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41" t="s">
        <v>41</v>
      </c>
      <c r="B17" s="41"/>
      <c r="C17" s="11" t="s">
        <v>42</v>
      </c>
      <c r="D17" s="20"/>
      <c r="E17" s="14"/>
      <c r="F17" s="15"/>
      <c r="G17" s="35"/>
      <c r="H17" s="35"/>
      <c r="I17" s="36"/>
      <c r="J17" s="34"/>
    </row>
    <row r="18" spans="1:10" ht="36.75" customHeight="1">
      <c r="A18" s="41" t="s">
        <v>15</v>
      </c>
      <c r="B18" s="41"/>
      <c r="C18" s="11" t="s">
        <v>16</v>
      </c>
      <c r="D18" s="20">
        <f>D19+D20</f>
        <v>-83868637.170000002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-52349212.379999995</v>
      </c>
    </row>
    <row r="19" spans="1:10" ht="36.75" customHeight="1">
      <c r="A19" s="41" t="s">
        <v>17</v>
      </c>
      <c r="B19" s="41"/>
      <c r="C19" s="11" t="s">
        <v>18</v>
      </c>
      <c r="D19" s="13">
        <f>-31833137.17-7478500*3</f>
        <v>-54268637.170000002</v>
      </c>
      <c r="E19" s="14"/>
      <c r="F19" s="15"/>
      <c r="G19" s="18">
        <v>-59057.8</v>
      </c>
      <c r="H19" s="18">
        <v>-69846.399999999994</v>
      </c>
      <c r="I19" s="19">
        <v>-74654</v>
      </c>
      <c r="J19" s="34">
        <f>-29913712.38-7478500*3</f>
        <v>-52349212.379999995</v>
      </c>
    </row>
    <row r="20" spans="1:10" ht="37.5" customHeight="1">
      <c r="A20" s="41" t="s">
        <v>17</v>
      </c>
      <c r="B20" s="41"/>
      <c r="C20" s="11" t="s">
        <v>49</v>
      </c>
      <c r="D20" s="13">
        <f>-29600000</f>
        <v>-29600000</v>
      </c>
      <c r="E20" s="14"/>
      <c r="F20" s="15"/>
      <c r="G20" s="37"/>
      <c r="H20" s="37"/>
      <c r="I20" s="38"/>
      <c r="J20" s="34">
        <v>0</v>
      </c>
    </row>
    <row r="21" spans="1:10" s="10" customFormat="1" ht="30" customHeight="1">
      <c r="A21" s="41" t="s">
        <v>19</v>
      </c>
      <c r="B21" s="41"/>
      <c r="C21" s="39" t="s">
        <v>20</v>
      </c>
      <c r="D21" s="13">
        <f>D23+D26</f>
        <v>31819424.789999999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41" t="s">
        <v>21</v>
      </c>
      <c r="B22" s="41"/>
      <c r="C22" s="12" t="s">
        <v>22</v>
      </c>
      <c r="D22" s="13">
        <f>D23+D26</f>
        <v>31819424.789999999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41" t="s">
        <v>23</v>
      </c>
      <c r="B23" s="41"/>
      <c r="C23" s="12" t="s">
        <v>24</v>
      </c>
      <c r="D23" s="13">
        <f>D24+D25</f>
        <v>84168637.170000002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52349212.379999995</v>
      </c>
    </row>
    <row r="24" spans="1:10" s="8" customFormat="1" ht="36.75" customHeight="1">
      <c r="A24" s="41" t="s">
        <v>25</v>
      </c>
      <c r="B24" s="41"/>
      <c r="C24" s="12" t="s">
        <v>26</v>
      </c>
      <c r="D24" s="13">
        <f>31833137.17+7478500*3+29600000</f>
        <v>83868637.170000002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29913712.38+7478500*3</f>
        <v>52349212.379999995</v>
      </c>
    </row>
    <row r="25" spans="1:10" ht="36.75" customHeight="1">
      <c r="A25" s="41" t="s">
        <v>25</v>
      </c>
      <c r="B25" s="41"/>
      <c r="C25" s="12" t="s">
        <v>47</v>
      </c>
      <c r="D25" s="13">
        <v>300000</v>
      </c>
      <c r="E25" s="14"/>
      <c r="F25" s="15"/>
      <c r="G25" s="18"/>
      <c r="H25" s="18"/>
      <c r="I25" s="19"/>
      <c r="J25" s="34">
        <f>300000+14400-314400</f>
        <v>0</v>
      </c>
    </row>
    <row r="26" spans="1:10" ht="24.75" customHeight="1">
      <c r="A26" s="41" t="s">
        <v>27</v>
      </c>
      <c r="B26" s="41"/>
      <c r="C26" s="12" t="s">
        <v>28</v>
      </c>
      <c r="D26" s="13">
        <f>D27</f>
        <v>-52349212.380000003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-52349212.380000003</v>
      </c>
    </row>
    <row r="27" spans="1:10" ht="36" customHeight="1">
      <c r="A27" s="41" t="s">
        <v>29</v>
      </c>
      <c r="B27" s="41"/>
      <c r="C27" s="12" t="s">
        <v>30</v>
      </c>
      <c r="D27" s="13">
        <v>-52349212.380000003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34">
        <v>-52349212.380000003</v>
      </c>
    </row>
    <row r="28" spans="1:10" s="10" customFormat="1" ht="15.75" customHeight="1">
      <c r="A28" s="41" t="s">
        <v>31</v>
      </c>
      <c r="B28" s="41"/>
      <c r="C28" s="32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41" t="s">
        <v>33</v>
      </c>
      <c r="B29" s="41"/>
      <c r="C29" s="39" t="s">
        <v>34</v>
      </c>
      <c r="D29" s="13">
        <f>-4261069790-D11-D15-D24-D25-D16</f>
        <v>-4397587639.5500002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-3711816038-J11-J15-J24-J25-J16</f>
        <v>-3816514462.7600002</v>
      </c>
    </row>
    <row r="30" spans="1:10" s="10" customFormat="1" ht="25.5" customHeight="1">
      <c r="A30" s="41" t="s">
        <v>35</v>
      </c>
      <c r="B30" s="41"/>
      <c r="C30" s="39" t="s">
        <v>36</v>
      </c>
      <c r="D30" s="13">
        <f>4261369790-D12-D19-D27-D20</f>
        <v>4397587639.5500002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3711816038-J12-J19-J27-J20</f>
        <v>3816514462.7600002</v>
      </c>
    </row>
    <row r="31" spans="1:10" ht="46.5" customHeight="1">
      <c r="A31" s="41"/>
      <c r="B31" s="41"/>
      <c r="C31" s="11" t="s">
        <v>37</v>
      </c>
      <c r="D31" s="20">
        <f>D13+D21+D28+D10</f>
        <v>300000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4"/>
      <c r="B32" s="24"/>
      <c r="C32" s="24"/>
      <c r="D32" s="14"/>
      <c r="E32" s="24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2019-03-11T14:48:07Z</dcterms:modified>
</cp:coreProperties>
</file>